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9200" windowHeight="11592"/>
  </bookViews>
  <sheets>
    <sheet name="Целевые индикаторы" sheetId="1" r:id="rId1"/>
  </sheets>
  <definedNames>
    <definedName name="_xlnm._FilterDatabase" localSheetId="0" hidden="1">'Целевые индикаторы'!$A$13:$Y$21</definedName>
    <definedName name="_xlnm.Print_Titles" localSheetId="0">'Целевые индикаторы'!$5:$7</definedName>
    <definedName name="_xlnm.Print_Area" localSheetId="0">'Целевые индикаторы'!$A$1:$N$23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5" i="1" l="1"/>
  <c r="Q25" i="1"/>
  <c r="O25" i="1"/>
</calcChain>
</file>

<file path=xl/sharedStrings.xml><?xml version="1.0" encoding="utf-8"?>
<sst xmlns="http://schemas.openxmlformats.org/spreadsheetml/2006/main" count="217" uniqueCount="153">
  <si>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</si>
  <si>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</si>
  <si>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</si>
  <si>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</si>
  <si>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</si>
  <si>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</si>
  <si>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</si>
  <si>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места</t>
  </si>
  <si>
    <t>Мероприятие 1.1.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</si>
  <si>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</si>
  <si>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</si>
  <si>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</si>
  <si>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</si>
  <si>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</si>
  <si>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1.</t>
  </si>
  <si>
    <t>2.</t>
  </si>
  <si>
    <t>3.</t>
  </si>
  <si>
    <t>5.</t>
  </si>
  <si>
    <t>6.</t>
  </si>
  <si>
    <t>7.</t>
  </si>
  <si>
    <t>8.</t>
  </si>
  <si>
    <t>9.</t>
  </si>
  <si>
    <t>Ввод в эксплуатацию дошкольных образовательных учреждений в результате реконструкции и строительства объектов образования</t>
  </si>
  <si>
    <t>11.</t>
  </si>
  <si>
    <t>12.</t>
  </si>
  <si>
    <t>2019 год</t>
  </si>
  <si>
    <t>-</t>
  </si>
  <si>
    <t>10.</t>
  </si>
  <si>
    <t>Мероприятия 2.1., 2.2.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</si>
  <si>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</si>
  <si>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</si>
  <si>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</si>
  <si>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</si>
  <si>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2020 год</t>
  </si>
  <si>
    <t>13.</t>
  </si>
  <si>
    <t>Мероприятия 1.2., 1.3.</t>
  </si>
  <si>
    <t>Мероприятия 4.1., 4.2.</t>
  </si>
  <si>
    <t>Мероприятия 6.2., 6.3.</t>
  </si>
  <si>
    <t>Мероприятия 3.2., 3.3.</t>
  </si>
  <si>
    <t>Мероприятие 7.1., 7.2.</t>
  </si>
  <si>
    <t xml:space="preserve"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 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</si>
  <si>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</si>
  <si>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</si>
  <si>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</si>
  <si>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</si>
  <si>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</si>
  <si>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</si>
  <si>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</si>
  <si>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</si>
  <si>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</t>
    </r>
  </si>
  <si>
    <t>100,0                      (2)</t>
  </si>
  <si>
    <t>100,0                     (2)</t>
  </si>
  <si>
    <t>100,0                    (2)</t>
  </si>
  <si>
    <t>100,0                                  (1)</t>
  </si>
  <si>
    <t>100,0           (6)</t>
  </si>
  <si>
    <t>100,0                                        (8)</t>
  </si>
  <si>
    <t>100,0                                           (1)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</si>
  <si>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</si>
  <si>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</si>
  <si>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</si>
  <si>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Nf / Np x 100% = Iv, где 
Nf - количество объектов, на которых проведены работы по асфальтировке;
Np - количество объектов, запланированных для проведения указанных работ x 100%;
Iv - значение индикатора</t>
  </si>
  <si>
    <t>Nf / Np x 100% = Iv, где 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</si>
  <si>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t>Nf / Np x 100% = Iv, где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</si>
  <si>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</si>
  <si>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</si>
  <si>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физической культуры и спорта</t>
    </r>
    <r>
      <rPr>
        <sz val="11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ремонтам,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</si>
  <si>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социального обслуживания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 включая проектные работы, в общем количестве объектов социального обслуживания,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</si>
  <si>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</si>
  <si>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</si>
  <si>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</si>
  <si>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100,0                                (13)</t>
  </si>
  <si>
    <t>100,0                            (7)</t>
  </si>
  <si>
    <t>100,0                  (6)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</si>
  <si>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</si>
  <si>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>2021 год</t>
  </si>
  <si>
    <t>100,0          (42)</t>
  </si>
  <si>
    <t>100,0        (15)</t>
  </si>
  <si>
    <t>100,0         (22)</t>
  </si>
  <si>
    <t>4.</t>
  </si>
  <si>
    <t>2022 год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</si>
  <si>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</si>
  <si>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100,0                                        (12)</t>
  </si>
  <si>
    <t>Мероприятия 1.5, 2.4., 3.4, 6.6.</t>
  </si>
  <si>
    <t>Доля объектов муниципальной собственности, на которых проведены работы по асфальтировке прилегающей территории в общем количестве объектов, запланированных на проведение указанных работ по программе</t>
  </si>
  <si>
    <t>14.</t>
  </si>
  <si>
    <t>2023 год</t>
  </si>
  <si>
    <t>Мероприятие 6.4.</t>
  </si>
  <si>
    <t>Отчет о реализации МП</t>
  </si>
  <si>
    <t>Nf / Np x 100% = Iv, где
Nf - количество фактически выполненного комплекса работ по организационным мероприятиям за отчетный период;
Np - плановое количество комплекса работ по организационным мероприятиям;
Iv - значение индикатора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</si>
  <si>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</si>
  <si>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>100 
(2)</t>
  </si>
  <si>
    <t xml:space="preserve">Основное мероприятие 9. </t>
  </si>
  <si>
    <t>Дорожная карта по размещению закупок</t>
  </si>
  <si>
    <t>Nf / Np x 100% = Iv, где
Nf - количество фактически размещенных закупок за отчетный период;
Np - плановое количество закупок;
Iv - значение индикатора</t>
  </si>
  <si>
    <t xml:space="preserve">Уровень выполнения мероприятий по размещению закупок от заявленного количества  </t>
  </si>
  <si>
    <t xml:space="preserve">  2019 - 0,35;
2020 - 0,3;</t>
  </si>
  <si>
    <t>71,4                               (5)</t>
  </si>
  <si>
    <t>94,7
(36)</t>
  </si>
  <si>
    <t>95,7
(22)</t>
  </si>
  <si>
    <t>93,1
(27)</t>
  </si>
  <si>
    <t>85,0
(17)</t>
  </si>
  <si>
    <t>93,9
(31)</t>
  </si>
  <si>
    <t>100,0                                        (15)</t>
  </si>
  <si>
    <t>100,0         (11)</t>
  </si>
  <si>
    <t>100,0                               (4)</t>
  </si>
  <si>
    <t>100,0          (37)</t>
  </si>
  <si>
    <t>100,0         (15)</t>
  </si>
  <si>
    <t>100,0           (19)</t>
  </si>
  <si>
    <t>100,0        (25)</t>
  </si>
  <si>
    <t>100,0        (22)</t>
  </si>
  <si>
    <t>100,0           (22)</t>
  </si>
  <si>
    <t>100,0                                  (3)</t>
  </si>
  <si>
    <t>100,0          (47)</t>
  </si>
  <si>
    <t>100,0        (41)</t>
  </si>
  <si>
    <t>100,0           (10)</t>
  </si>
  <si>
    <t>2024 год</t>
  </si>
  <si>
    <t>2019 - 0,05;                                  
2020 - 0,05;                              
2021 - 0,1;                                       
2022 - 0,05;
2023 - 0,05</t>
  </si>
  <si>
    <t>100
(1)</t>
  </si>
  <si>
    <t>100 
(4)</t>
  </si>
  <si>
    <t>100,0                         (20)</t>
  </si>
  <si>
    <t>100,0         (3)</t>
  </si>
  <si>
    <t>100,0
(3)</t>
  </si>
  <si>
    <t>100,0
(2)</t>
  </si>
  <si>
    <t>100,0          (48)</t>
  </si>
  <si>
    <t>100,0        (31)</t>
  </si>
  <si>
    <t>100,0        (24)</t>
  </si>
  <si>
    <t>100,0           (3)</t>
  </si>
  <si>
    <t>100,0        (34)</t>
  </si>
  <si>
    <t>100,0                                  (4)</t>
  </si>
  <si>
    <t>2019 - 0,05;
2022 - 0,05;
2023 - 0,05;
2024 - 0,05</t>
  </si>
  <si>
    <t>2021 - 0,005;
2022 - 0,05;
2023 - 0,05;
2024 - 0,05</t>
  </si>
  <si>
    <t>100,0                         (9)</t>
  </si>
  <si>
    <t>100,0                         (21)</t>
  </si>
  <si>
    <t>План</t>
  </si>
  <si>
    <t>Оценка</t>
  </si>
  <si>
    <t>Факт</t>
  </si>
  <si>
    <t>Значения индикаторов результативности по периодам реализации МП</t>
  </si>
  <si>
    <t>101 
(2)</t>
  </si>
  <si>
    <t>2019 - 0,1;
2020 - 0,1;                                     
2021 - 0,1;                                       
2022 - 0,1;
2023 - 0,1;
2024 - 0,1</t>
  </si>
  <si>
    <t xml:space="preserve">2019 - 0,05;
2020 - 0,1;                                                                 
2021 - 0,1;                                                  
2022 - 0,1;
2023 - 0,1;
2024 - 0,1                   </t>
  </si>
  <si>
    <t>2019 - 0,05;
2020 - 0,1;                                                        
2021 - 0,1;                                                 
2022 - 0,1;
2023 - 0,1;
2024 - 0,1</t>
  </si>
  <si>
    <t>2019 - 0,05</t>
  </si>
  <si>
    <t>2019 - 0,1;
2020 - 0,05;                                     
2021 - 0,05;                                      
2022 - 0,05;
2023 - 0,05;
2024 - 0,05</t>
  </si>
  <si>
    <t>2019 - 0,05;
2020 - 0,05;                                                    
2021 - 0,1;                                                        
2022 - 0,1;
2023 - 0,1;
2024 - 0,1</t>
  </si>
  <si>
    <t>2019 - 0,05;
2020 - 0,1;                                                             
2021 - 0,1;                                                                               
2022 - 0,15;
2023 - 0,1;
2024 - 0,2</t>
  </si>
  <si>
    <t xml:space="preserve">2020 - 0,05;                                              
2021 - 0,2;
2022 - 0,05;
2023 - 0,1;
2024 - 0,05                              </t>
  </si>
  <si>
    <t>2019 - 0,05;
2020 - 0,05;                                                                     
2021 - 0,1;                                                                         
2022 - 0,1;
2023 - 0,1;
2024 - 0,1</t>
  </si>
  <si>
    <t>2019 - 0,05;
2020 - 0,05;                                                                     
2021 - 0,04;                                                                     
2022 - 0,09; 
2023 - 0,09;
2024 - 0,09</t>
  </si>
  <si>
    <t>2019 - 2022 гг. - мероприятие 5.2.;
2023 г. - мероприятия 2.3., 5.2.;
2024 г. - мероприятие 5.2.</t>
  </si>
  <si>
    <t>Уд. вес индикатора в МП
(проверка)</t>
  </si>
  <si>
    <t>2021 - 0,005;
2022 - 0,01;
2023 - 0,01;
2024 - 0,01</t>
  </si>
  <si>
    <t xml:space="preserve">2020 г. - мероприятие 2.3;
2021 г. - мероприятия 1.1., 5.1.;   
2022 г. - мероприятия 5.1, 6.1;
2023 г. - мероприятия 3.1;
2024 г. - мероприятие 2.3.                                                                    </t>
  </si>
  <si>
    <t xml:space="preserve">Приложение № 9
к муниципальной программе
"Поддержание сохранности действующих и 
строительство новых объектов социальной инфраструктуры"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</si>
</sst>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4" fontId="4" fillId="0" borderId="0" xfId="0" applyNumberFormat="1" applyFont="1" applyFill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 shrinkToFit="1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indent="7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5"/>
  <sheetViews>
    <sheetView tabSelected="1" view="pageBreakPreview" zoomScale="70" zoomScaleNormal="70" zoomScaleSheetLayoutView="70" workbookViewId="0">
      <selection activeCell="M1" sqref="M1:N1"/>
    </sheetView>
  </sheetViews>
  <sheetFormatPr defaultColWidth="9.109375" defaultRowHeight="13.8" x14ac:dyDescent="0.3"/>
  <cols>
    <col min="1" max="1" width="4.88671875" style="2" customWidth="1"/>
    <col min="2" max="2" width="54.33203125" style="2" customWidth="1"/>
    <col min="3" max="3" width="9.88671875" style="2" customWidth="1"/>
    <col min="4" max="4" width="12.33203125" style="2" customWidth="1"/>
    <col min="5" max="8" width="11.109375" style="2" customWidth="1"/>
    <col min="9" max="10" width="11.109375" style="9" customWidth="1"/>
    <col min="11" max="11" width="20.44140625" style="2" customWidth="1"/>
    <col min="12" max="12" width="36.6640625" style="2" customWidth="1"/>
    <col min="13" max="13" width="37.44140625" style="2" customWidth="1"/>
    <col min="14" max="14" width="38.6640625" style="2" customWidth="1"/>
    <col min="15" max="15" width="10.6640625" style="1" customWidth="1"/>
    <col min="16" max="17" width="10.6640625" style="2" customWidth="1"/>
    <col min="18" max="16384" width="9.109375" style="2"/>
  </cols>
  <sheetData>
    <row r="1" spans="1:25" ht="66" customHeight="1" x14ac:dyDescent="0.3">
      <c r="M1" s="38" t="s">
        <v>152</v>
      </c>
      <c r="N1" s="38"/>
      <c r="O1" s="5"/>
    </row>
    <row r="3" spans="1:25" x14ac:dyDescent="0.3">
      <c r="A3" s="40" t="s">
        <v>80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16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16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54.75" customHeight="1" x14ac:dyDescent="0.3">
      <c r="A5" s="41" t="s">
        <v>0</v>
      </c>
      <c r="B5" s="39" t="s">
        <v>11</v>
      </c>
      <c r="C5" s="39" t="s">
        <v>1</v>
      </c>
      <c r="D5" s="37" t="s">
        <v>32</v>
      </c>
      <c r="E5" s="37"/>
      <c r="F5" s="37"/>
      <c r="G5" s="36"/>
      <c r="H5" s="37" t="s">
        <v>136</v>
      </c>
      <c r="I5" s="37"/>
      <c r="J5" s="36"/>
      <c r="K5" s="39" t="s">
        <v>2</v>
      </c>
      <c r="L5" s="39" t="s">
        <v>4</v>
      </c>
      <c r="M5" s="39" t="s">
        <v>5</v>
      </c>
      <c r="N5" s="39" t="s">
        <v>3</v>
      </c>
      <c r="O5" s="33" t="s">
        <v>149</v>
      </c>
      <c r="P5" s="34"/>
      <c r="Q5" s="34"/>
    </row>
    <row r="6" spans="1:25" ht="21" customHeight="1" x14ac:dyDescent="0.3">
      <c r="A6" s="41"/>
      <c r="B6" s="39"/>
      <c r="C6" s="39"/>
      <c r="D6" s="15" t="s">
        <v>25</v>
      </c>
      <c r="E6" s="28" t="s">
        <v>33</v>
      </c>
      <c r="F6" s="35" t="s">
        <v>74</v>
      </c>
      <c r="G6" s="36"/>
      <c r="H6" s="18" t="s">
        <v>79</v>
      </c>
      <c r="I6" s="15" t="s">
        <v>85</v>
      </c>
      <c r="J6" s="15" t="s">
        <v>115</v>
      </c>
      <c r="K6" s="39"/>
      <c r="L6" s="39"/>
      <c r="M6" s="39"/>
      <c r="N6" s="39"/>
      <c r="O6" s="33"/>
      <c r="P6" s="34"/>
      <c r="Q6" s="34"/>
    </row>
    <row r="7" spans="1:25" ht="15" customHeight="1" x14ac:dyDescent="0.3">
      <c r="A7" s="41"/>
      <c r="B7" s="39"/>
      <c r="C7" s="39"/>
      <c r="D7" s="18" t="s">
        <v>135</v>
      </c>
      <c r="E7" s="26" t="s">
        <v>135</v>
      </c>
      <c r="F7" s="27" t="s">
        <v>133</v>
      </c>
      <c r="G7" s="27" t="s">
        <v>134</v>
      </c>
      <c r="H7" s="37" t="s">
        <v>133</v>
      </c>
      <c r="I7" s="37"/>
      <c r="J7" s="36"/>
      <c r="K7" s="39"/>
      <c r="L7" s="39"/>
      <c r="M7" s="39"/>
      <c r="N7" s="39"/>
      <c r="O7" s="33"/>
      <c r="P7" s="34"/>
      <c r="Q7" s="34"/>
    </row>
    <row r="8" spans="1:25" x14ac:dyDescent="0.3">
      <c r="A8" s="19" t="s">
        <v>14</v>
      </c>
      <c r="B8" s="20" t="s">
        <v>15</v>
      </c>
      <c r="C8" s="20" t="s">
        <v>16</v>
      </c>
      <c r="D8" s="20" t="s">
        <v>78</v>
      </c>
      <c r="E8" s="20" t="s">
        <v>17</v>
      </c>
      <c r="F8" s="20" t="s">
        <v>18</v>
      </c>
      <c r="G8" s="20" t="s">
        <v>19</v>
      </c>
      <c r="H8" s="20" t="s">
        <v>20</v>
      </c>
      <c r="I8" s="19" t="s">
        <v>21</v>
      </c>
      <c r="J8" s="19" t="s">
        <v>27</v>
      </c>
      <c r="K8" s="20" t="s">
        <v>23</v>
      </c>
      <c r="L8" s="20" t="s">
        <v>24</v>
      </c>
      <c r="M8" s="20" t="s">
        <v>34</v>
      </c>
      <c r="N8" s="20" t="s">
        <v>84</v>
      </c>
      <c r="O8" s="30">
        <v>2022</v>
      </c>
      <c r="P8" s="29">
        <v>2023</v>
      </c>
      <c r="Q8" s="29">
        <v>2024</v>
      </c>
    </row>
    <row r="9" spans="1:25" s="4" customFormat="1" ht="110.4" x14ac:dyDescent="0.3">
      <c r="A9" s="11">
        <v>1</v>
      </c>
      <c r="B9" s="12" t="s">
        <v>63</v>
      </c>
      <c r="C9" s="8" t="s">
        <v>6</v>
      </c>
      <c r="D9" s="13" t="s">
        <v>75</v>
      </c>
      <c r="E9" s="13" t="s">
        <v>97</v>
      </c>
      <c r="F9" s="13" t="s">
        <v>105</v>
      </c>
      <c r="G9" s="13" t="s">
        <v>105</v>
      </c>
      <c r="H9" s="13" t="s">
        <v>75</v>
      </c>
      <c r="I9" s="13" t="s">
        <v>112</v>
      </c>
      <c r="J9" s="13" t="s">
        <v>123</v>
      </c>
      <c r="K9" s="10" t="s">
        <v>138</v>
      </c>
      <c r="L9" s="7" t="s">
        <v>61</v>
      </c>
      <c r="M9" s="7" t="s">
        <v>42</v>
      </c>
      <c r="N9" s="7" t="s">
        <v>35</v>
      </c>
      <c r="O9" s="6">
        <v>0.1</v>
      </c>
      <c r="P9" s="6">
        <v>0.1</v>
      </c>
      <c r="Q9" s="6">
        <v>0.1</v>
      </c>
    </row>
    <row r="10" spans="1:25" s="4" customFormat="1" ht="110.4" x14ac:dyDescent="0.3">
      <c r="A10" s="11">
        <v>2</v>
      </c>
      <c r="B10" s="12" t="s">
        <v>49</v>
      </c>
      <c r="C10" s="8" t="s">
        <v>6</v>
      </c>
      <c r="D10" s="13" t="s">
        <v>56</v>
      </c>
      <c r="E10" s="13" t="s">
        <v>26</v>
      </c>
      <c r="F10" s="13" t="s">
        <v>26</v>
      </c>
      <c r="G10" s="13" t="s">
        <v>26</v>
      </c>
      <c r="H10" s="13" t="s">
        <v>120</v>
      </c>
      <c r="I10" s="8" t="s">
        <v>121</v>
      </c>
      <c r="J10" s="8" t="s">
        <v>122</v>
      </c>
      <c r="K10" s="10" t="s">
        <v>129</v>
      </c>
      <c r="L10" s="7" t="s">
        <v>59</v>
      </c>
      <c r="M10" s="7" t="s">
        <v>57</v>
      </c>
      <c r="N10" s="7" t="s">
        <v>48</v>
      </c>
      <c r="O10" s="6">
        <v>0.05</v>
      </c>
      <c r="P10" s="6">
        <v>0.05</v>
      </c>
      <c r="Q10" s="6">
        <v>0.05</v>
      </c>
    </row>
    <row r="11" spans="1:25" s="4" customFormat="1" ht="96.6" x14ac:dyDescent="0.3">
      <c r="A11" s="11">
        <v>3</v>
      </c>
      <c r="B11" s="12" t="s">
        <v>83</v>
      </c>
      <c r="C11" s="8" t="s">
        <v>6</v>
      </c>
      <c r="D11" s="13" t="s">
        <v>55</v>
      </c>
      <c r="E11" s="13" t="s">
        <v>81</v>
      </c>
      <c r="F11" s="13" t="s">
        <v>102</v>
      </c>
      <c r="G11" s="13" t="s">
        <v>102</v>
      </c>
      <c r="H11" s="13" t="s">
        <v>102</v>
      </c>
      <c r="I11" s="13" t="s">
        <v>55</v>
      </c>
      <c r="J11" s="13" t="s">
        <v>26</v>
      </c>
      <c r="K11" s="10" t="s">
        <v>116</v>
      </c>
      <c r="L11" s="7" t="s">
        <v>60</v>
      </c>
      <c r="M11" s="7" t="s">
        <v>58</v>
      </c>
      <c r="N11" s="7" t="s">
        <v>82</v>
      </c>
      <c r="O11" s="6">
        <v>0.05</v>
      </c>
      <c r="P11" s="6">
        <v>0.05</v>
      </c>
      <c r="Q11" s="6"/>
    </row>
    <row r="12" spans="1:25" s="4" customFormat="1" ht="110.4" x14ac:dyDescent="0.3">
      <c r="A12" s="11">
        <v>4</v>
      </c>
      <c r="B12" s="12" t="s">
        <v>64</v>
      </c>
      <c r="C12" s="8" t="s">
        <v>6</v>
      </c>
      <c r="D12" s="13" t="s">
        <v>76</v>
      </c>
      <c r="E12" s="13" t="s">
        <v>98</v>
      </c>
      <c r="F12" s="13" t="s">
        <v>106</v>
      </c>
      <c r="G12" s="13" t="s">
        <v>106</v>
      </c>
      <c r="H12" s="13" t="s">
        <v>108</v>
      </c>
      <c r="I12" s="13" t="s">
        <v>113</v>
      </c>
      <c r="J12" s="13" t="s">
        <v>124</v>
      </c>
      <c r="K12" s="10" t="s">
        <v>139</v>
      </c>
      <c r="L12" s="7" t="s">
        <v>62</v>
      </c>
      <c r="M12" s="7" t="s">
        <v>42</v>
      </c>
      <c r="N12" s="7" t="s">
        <v>28</v>
      </c>
      <c r="O12" s="6">
        <v>0.1</v>
      </c>
      <c r="P12" s="6">
        <v>0.1</v>
      </c>
      <c r="Q12" s="6">
        <v>0.1</v>
      </c>
    </row>
    <row r="13" spans="1:25" s="4" customFormat="1" ht="110.4" x14ac:dyDescent="0.3">
      <c r="A13" s="11">
        <v>5</v>
      </c>
      <c r="B13" s="12" t="s">
        <v>65</v>
      </c>
      <c r="C13" s="8" t="s">
        <v>6</v>
      </c>
      <c r="D13" s="13" t="s">
        <v>77</v>
      </c>
      <c r="E13" s="13" t="s">
        <v>100</v>
      </c>
      <c r="F13" s="13" t="s">
        <v>103</v>
      </c>
      <c r="G13" s="13" t="s">
        <v>103</v>
      </c>
      <c r="H13" s="13" t="s">
        <v>109</v>
      </c>
      <c r="I13" s="13" t="s">
        <v>127</v>
      </c>
      <c r="J13" s="13" t="s">
        <v>125</v>
      </c>
      <c r="K13" s="10" t="s">
        <v>140</v>
      </c>
      <c r="L13" s="7" t="s">
        <v>62</v>
      </c>
      <c r="M13" s="7" t="s">
        <v>42</v>
      </c>
      <c r="N13" s="7" t="s">
        <v>38</v>
      </c>
      <c r="O13" s="6">
        <v>0.1</v>
      </c>
      <c r="P13" s="6">
        <v>0.1</v>
      </c>
      <c r="Q13" s="6">
        <v>0.1</v>
      </c>
    </row>
    <row r="14" spans="1:25" s="4" customFormat="1" ht="110.4" x14ac:dyDescent="0.3">
      <c r="A14" s="11">
        <v>6</v>
      </c>
      <c r="B14" s="12" t="s">
        <v>66</v>
      </c>
      <c r="C14" s="8" t="s">
        <v>6</v>
      </c>
      <c r="D14" s="13" t="s">
        <v>54</v>
      </c>
      <c r="E14" s="13" t="s">
        <v>26</v>
      </c>
      <c r="F14" s="13" t="s">
        <v>26</v>
      </c>
      <c r="G14" s="13" t="s">
        <v>26</v>
      </c>
      <c r="H14" s="13" t="s">
        <v>26</v>
      </c>
      <c r="I14" s="14" t="s">
        <v>26</v>
      </c>
      <c r="J14" s="14" t="s">
        <v>26</v>
      </c>
      <c r="K14" s="10" t="s">
        <v>141</v>
      </c>
      <c r="L14" s="7" t="s">
        <v>62</v>
      </c>
      <c r="M14" s="7" t="s">
        <v>42</v>
      </c>
      <c r="N14" s="7" t="s">
        <v>36</v>
      </c>
      <c r="O14" s="6"/>
      <c r="P14" s="6"/>
      <c r="Q14" s="6"/>
    </row>
    <row r="15" spans="1:25" s="4" customFormat="1" ht="110.4" x14ac:dyDescent="0.3">
      <c r="A15" s="11">
        <v>7</v>
      </c>
      <c r="B15" s="12" t="s">
        <v>67</v>
      </c>
      <c r="C15" s="8" t="s">
        <v>6</v>
      </c>
      <c r="D15" s="13" t="s">
        <v>101</v>
      </c>
      <c r="E15" s="13" t="s">
        <v>99</v>
      </c>
      <c r="F15" s="13" t="s">
        <v>107</v>
      </c>
      <c r="G15" s="13" t="s">
        <v>107</v>
      </c>
      <c r="H15" s="13" t="s">
        <v>110</v>
      </c>
      <c r="I15" s="13" t="s">
        <v>114</v>
      </c>
      <c r="J15" s="13" t="s">
        <v>126</v>
      </c>
      <c r="K15" s="10" t="s">
        <v>142</v>
      </c>
      <c r="L15" s="7" t="s">
        <v>62</v>
      </c>
      <c r="M15" s="7" t="s">
        <v>42</v>
      </c>
      <c r="N15" s="7" t="s">
        <v>37</v>
      </c>
      <c r="O15" s="6">
        <v>0.05</v>
      </c>
      <c r="P15" s="6">
        <v>0.05</v>
      </c>
      <c r="Q15" s="6">
        <v>0.05</v>
      </c>
    </row>
    <row r="16" spans="1:25" s="4" customFormat="1" ht="41.4" x14ac:dyDescent="0.3">
      <c r="A16" s="11">
        <v>8</v>
      </c>
      <c r="B16" s="12" t="s">
        <v>22</v>
      </c>
      <c r="C16" s="8" t="s">
        <v>7</v>
      </c>
      <c r="D16" s="14">
        <v>217</v>
      </c>
      <c r="E16" s="21">
        <v>236</v>
      </c>
      <c r="F16" s="21" t="s">
        <v>26</v>
      </c>
      <c r="G16" s="21" t="s">
        <v>26</v>
      </c>
      <c r="H16" s="21" t="s">
        <v>26</v>
      </c>
      <c r="I16" s="21" t="s">
        <v>26</v>
      </c>
      <c r="J16" s="21" t="s">
        <v>26</v>
      </c>
      <c r="K16" s="10" t="s">
        <v>95</v>
      </c>
      <c r="L16" s="7"/>
      <c r="M16" s="7" t="s">
        <v>10</v>
      </c>
      <c r="N16" s="7" t="s">
        <v>8</v>
      </c>
      <c r="O16" s="6"/>
      <c r="P16" s="6"/>
      <c r="Q16" s="6"/>
    </row>
    <row r="17" spans="1:17" s="4" customFormat="1" ht="124.2" x14ac:dyDescent="0.3">
      <c r="A17" s="11">
        <v>9</v>
      </c>
      <c r="B17" s="12" t="s">
        <v>40</v>
      </c>
      <c r="C17" s="8" t="s">
        <v>6</v>
      </c>
      <c r="D17" s="8" t="s">
        <v>26</v>
      </c>
      <c r="E17" s="13" t="s">
        <v>53</v>
      </c>
      <c r="F17" s="13" t="s">
        <v>111</v>
      </c>
      <c r="G17" s="13" t="s">
        <v>111</v>
      </c>
      <c r="H17" s="13" t="s">
        <v>128</v>
      </c>
      <c r="I17" s="21" t="s">
        <v>53</v>
      </c>
      <c r="J17" s="21" t="s">
        <v>117</v>
      </c>
      <c r="K17" s="20" t="s">
        <v>145</v>
      </c>
      <c r="L17" s="7" t="s">
        <v>44</v>
      </c>
      <c r="M17" s="7" t="s">
        <v>9</v>
      </c>
      <c r="N17" s="32" t="s">
        <v>151</v>
      </c>
      <c r="O17" s="6">
        <v>0.05</v>
      </c>
      <c r="P17" s="6">
        <v>0.1</v>
      </c>
      <c r="Q17" s="6">
        <v>0.05</v>
      </c>
    </row>
    <row r="18" spans="1:17" s="4" customFormat="1" ht="132.75" customHeight="1" x14ac:dyDescent="0.3">
      <c r="A18" s="11">
        <v>10</v>
      </c>
      <c r="B18" s="12" t="s">
        <v>41</v>
      </c>
      <c r="C18" s="8" t="s">
        <v>6</v>
      </c>
      <c r="D18" s="13" t="s">
        <v>50</v>
      </c>
      <c r="E18" s="13" t="s">
        <v>51</v>
      </c>
      <c r="F18" s="13" t="s">
        <v>51</v>
      </c>
      <c r="G18" s="13" t="s">
        <v>51</v>
      </c>
      <c r="H18" s="13" t="s">
        <v>52</v>
      </c>
      <c r="I18" s="13" t="s">
        <v>52</v>
      </c>
      <c r="J18" s="13" t="s">
        <v>52</v>
      </c>
      <c r="K18" s="10" t="s">
        <v>143</v>
      </c>
      <c r="L18" s="7" t="s">
        <v>45</v>
      </c>
      <c r="M18" s="7" t="s">
        <v>10</v>
      </c>
      <c r="N18" s="7" t="s">
        <v>148</v>
      </c>
      <c r="O18" s="6">
        <v>0.1</v>
      </c>
      <c r="P18" s="6">
        <v>0.1</v>
      </c>
      <c r="Q18" s="6">
        <v>0.1</v>
      </c>
    </row>
    <row r="19" spans="1:17" s="4" customFormat="1" ht="138" x14ac:dyDescent="0.3">
      <c r="A19" s="11">
        <v>11</v>
      </c>
      <c r="B19" s="12" t="s">
        <v>47</v>
      </c>
      <c r="C19" s="8" t="s">
        <v>6</v>
      </c>
      <c r="D19" s="22">
        <v>62</v>
      </c>
      <c r="E19" s="23">
        <v>64</v>
      </c>
      <c r="F19" s="23">
        <v>54.621848739495796</v>
      </c>
      <c r="G19" s="23">
        <v>54.621848739495796</v>
      </c>
      <c r="H19" s="23">
        <v>65.648854961832058</v>
      </c>
      <c r="I19" s="22">
        <v>84.732824427480907</v>
      </c>
      <c r="J19" s="22">
        <v>100</v>
      </c>
      <c r="K19" s="10" t="s">
        <v>144</v>
      </c>
      <c r="L19" s="7" t="s">
        <v>46</v>
      </c>
      <c r="M19" s="7" t="s">
        <v>68</v>
      </c>
      <c r="N19" s="7" t="s">
        <v>39</v>
      </c>
      <c r="O19" s="6">
        <v>0.15</v>
      </c>
      <c r="P19" s="6">
        <v>0.1</v>
      </c>
      <c r="Q19" s="6">
        <v>0.2</v>
      </c>
    </row>
    <row r="20" spans="1:17" s="4" customFormat="1" ht="165" customHeight="1" x14ac:dyDescent="0.3">
      <c r="A20" s="11">
        <v>12</v>
      </c>
      <c r="B20" s="12" t="s">
        <v>12</v>
      </c>
      <c r="C20" s="8" t="s">
        <v>6</v>
      </c>
      <c r="D20" s="24" t="s">
        <v>70</v>
      </c>
      <c r="E20" s="7" t="s">
        <v>96</v>
      </c>
      <c r="F20" s="7" t="s">
        <v>104</v>
      </c>
      <c r="G20" s="7" t="s">
        <v>104</v>
      </c>
      <c r="H20" s="7" t="s">
        <v>131</v>
      </c>
      <c r="I20" s="7" t="s">
        <v>132</v>
      </c>
      <c r="J20" s="7" t="s">
        <v>119</v>
      </c>
      <c r="K20" s="10" t="s">
        <v>146</v>
      </c>
      <c r="L20" s="7" t="s">
        <v>30</v>
      </c>
      <c r="M20" s="7" t="s">
        <v>43</v>
      </c>
      <c r="N20" s="7" t="s">
        <v>29</v>
      </c>
      <c r="O20" s="6">
        <v>0.1</v>
      </c>
      <c r="P20" s="6">
        <v>0.1</v>
      </c>
      <c r="Q20" s="6">
        <v>0.1</v>
      </c>
    </row>
    <row r="21" spans="1:17" s="4" customFormat="1" ht="110.4" x14ac:dyDescent="0.3">
      <c r="A21" s="11">
        <v>13</v>
      </c>
      <c r="B21" s="12" t="s">
        <v>13</v>
      </c>
      <c r="C21" s="8" t="s">
        <v>6</v>
      </c>
      <c r="D21" s="24" t="s">
        <v>71</v>
      </c>
      <c r="E21" s="7" t="s">
        <v>72</v>
      </c>
      <c r="F21" s="7" t="s">
        <v>72</v>
      </c>
      <c r="G21" s="7" t="s">
        <v>72</v>
      </c>
      <c r="H21" s="7" t="s">
        <v>72</v>
      </c>
      <c r="I21" s="7" t="s">
        <v>72</v>
      </c>
      <c r="J21" s="7" t="s">
        <v>72</v>
      </c>
      <c r="K21" s="10" t="s">
        <v>147</v>
      </c>
      <c r="L21" s="7" t="s">
        <v>73</v>
      </c>
      <c r="M21" s="7" t="s">
        <v>69</v>
      </c>
      <c r="N21" s="7" t="s">
        <v>31</v>
      </c>
      <c r="O21" s="6">
        <v>0.09</v>
      </c>
      <c r="P21" s="6">
        <v>0.09</v>
      </c>
      <c r="Q21" s="6">
        <v>0.09</v>
      </c>
    </row>
    <row r="22" spans="1:17" ht="124.2" x14ac:dyDescent="0.3">
      <c r="A22" s="14">
        <v>14</v>
      </c>
      <c r="B22" s="25" t="s">
        <v>89</v>
      </c>
      <c r="C22" s="14" t="s">
        <v>6</v>
      </c>
      <c r="D22" s="24" t="s">
        <v>26</v>
      </c>
      <c r="E22" s="24" t="s">
        <v>26</v>
      </c>
      <c r="F22" s="24" t="s">
        <v>90</v>
      </c>
      <c r="G22" s="24" t="s">
        <v>137</v>
      </c>
      <c r="H22" s="24" t="s">
        <v>118</v>
      </c>
      <c r="I22" s="24" t="s">
        <v>90</v>
      </c>
      <c r="J22" s="24" t="s">
        <v>90</v>
      </c>
      <c r="K22" s="8" t="s">
        <v>130</v>
      </c>
      <c r="L22" s="7" t="s">
        <v>88</v>
      </c>
      <c r="M22" s="14" t="s">
        <v>87</v>
      </c>
      <c r="N22" s="14" t="s">
        <v>86</v>
      </c>
      <c r="O22" s="6">
        <v>0.05</v>
      </c>
      <c r="P22" s="6">
        <v>0.05</v>
      </c>
      <c r="Q22" s="6">
        <v>0.05</v>
      </c>
    </row>
    <row r="23" spans="1:17" ht="82.8" x14ac:dyDescent="0.3">
      <c r="A23" s="14">
        <v>15</v>
      </c>
      <c r="B23" s="17" t="s">
        <v>94</v>
      </c>
      <c r="C23" s="14" t="s">
        <v>6</v>
      </c>
      <c r="D23" s="24" t="s">
        <v>26</v>
      </c>
      <c r="E23" s="24" t="s">
        <v>26</v>
      </c>
      <c r="F23" s="14">
        <v>100</v>
      </c>
      <c r="G23" s="14">
        <v>100</v>
      </c>
      <c r="H23" s="14">
        <v>100</v>
      </c>
      <c r="I23" s="14">
        <v>100</v>
      </c>
      <c r="J23" s="14">
        <v>100</v>
      </c>
      <c r="K23" s="8" t="s">
        <v>150</v>
      </c>
      <c r="L23" s="7" t="s">
        <v>93</v>
      </c>
      <c r="M23" s="14" t="s">
        <v>92</v>
      </c>
      <c r="N23" s="7" t="s">
        <v>91</v>
      </c>
      <c r="O23" s="6">
        <v>0.01</v>
      </c>
      <c r="P23" s="6">
        <v>0.01</v>
      </c>
      <c r="Q23" s="6">
        <v>0.01</v>
      </c>
    </row>
    <row r="25" spans="1:17" ht="16.8" x14ac:dyDescent="0.3">
      <c r="O25" s="31">
        <f>O9+O10+O11+O12+O13+O15+O17+O18+O19+O20+O21+O22+O23</f>
        <v>1</v>
      </c>
      <c r="P25" s="31">
        <f t="shared" ref="P25:Q25" si="0">P9+P10+P11+P12+P13+P15+P17+P18+P19+P20+P21+P22+P23</f>
        <v>1</v>
      </c>
      <c r="Q25" s="31">
        <f t="shared" si="0"/>
        <v>1</v>
      </c>
    </row>
  </sheetData>
  <mergeCells count="15">
    <mergeCell ref="O5:Q7"/>
    <mergeCell ref="F6:G6"/>
    <mergeCell ref="H7:J7"/>
    <mergeCell ref="M1:N1"/>
    <mergeCell ref="L5:L7"/>
    <mergeCell ref="M5:M7"/>
    <mergeCell ref="A3:N3"/>
    <mergeCell ref="A5:A7"/>
    <mergeCell ref="B5:B7"/>
    <mergeCell ref="C5:C7"/>
    <mergeCell ref="A4:N4"/>
    <mergeCell ref="N5:N7"/>
    <mergeCell ref="K5:K7"/>
    <mergeCell ref="H5:J5"/>
    <mergeCell ref="D5:G5"/>
  </mergeCells>
  <pageMargins left="0.39370078740157483" right="0.39370078740157483" top="0.59055118110236227" bottom="0.3937007874015748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2021-10-19T02:56:23Z</cp:lastPrinted>
  <dcterms:created xsi:type="dcterms:W3CDTF">2015-08-06T08:38:08Z</dcterms:created>
  <dcterms:modified xsi:type="dcterms:W3CDTF">2021-12-09T08:34:29Z</dcterms:modified>
</cp:coreProperties>
</file>